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1840" windowHeight="12072"/>
  </bookViews>
  <sheets>
    <sheet name="Приложение 12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8" i="1" l="1"/>
  <c r="D27" i="1" s="1"/>
  <c r="C28" i="1"/>
  <c r="C27" i="1"/>
  <c r="D26" i="1" l="1"/>
  <c r="D25" i="1" s="1"/>
  <c r="C25" i="1"/>
  <c r="D23" i="1"/>
  <c r="C23" i="1"/>
  <c r="D15" i="1"/>
  <c r="C15" i="1"/>
  <c r="D13" i="1"/>
  <c r="C13" i="1"/>
  <c r="D12" i="1" l="1"/>
  <c r="C22" i="1"/>
  <c r="D22" i="1"/>
  <c r="C12" i="1"/>
  <c r="C11" i="1" s="1"/>
  <c r="D11" i="1" l="1"/>
</calcChain>
</file>

<file path=xl/sharedStrings.xml><?xml version="1.0" encoding="utf-8"?>
<sst xmlns="http://schemas.openxmlformats.org/spreadsheetml/2006/main" count="48" uniqueCount="48">
  <si>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</si>
  <si>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</si>
  <si>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Сумма 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</si>
  <si>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</si>
  <si>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</si>
  <si>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</si>
  <si>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</si>
  <si>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</si>
  <si>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</si>
  <si>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</si>
  <si>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</si>
  <si>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</si>
  <si>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</si>
  <si>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</si>
  <si>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</si>
  <si>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</si>
  <si>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</si>
  <si>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</si>
  <si>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</si>
  <si>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</si>
  <si>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</si>
  <si>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</si>
  <si>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</si>
  <si>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</si>
  <si>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</si>
  <si>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</si>
  <si>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</si>
  <si>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</si>
  <si>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</si>
  <si>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</si>
  <si>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</si>
  <si>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</si>
  <si>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</si>
  <si>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</si>
  <si>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</si>
  <si>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</si>
  <si>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</si>
  <si>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</si>
  <si>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</si>
  <si>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20 декабря 2022 года № 128</t>
  </si>
  <si>
    <t xml:space="preserve">Источники финансирования дефицита бюджета города Югорска на плановый период 2024 и 2025 годов 
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</si>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</sst>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/>
    <xf numFmtId="4" fontId="8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/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6" sqref="B6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21" t="s">
        <v>37</v>
      </c>
      <c r="D1" s="22"/>
    </row>
    <row r="2" spans="1:4" ht="16.8" x14ac:dyDescent="0.3">
      <c r="C2" s="21" t="s">
        <v>38</v>
      </c>
      <c r="D2" s="22"/>
    </row>
    <row r="3" spans="1:4" ht="16.8" x14ac:dyDescent="0.3">
      <c r="C3" s="21" t="s">
        <v>39</v>
      </c>
      <c r="D3" s="22"/>
    </row>
    <row r="5" spans="1:4" ht="21" customHeight="1" x14ac:dyDescent="0.25">
      <c r="A5" s="23" t="s">
        <v>40</v>
      </c>
      <c r="B5" s="24"/>
      <c r="C5" s="24"/>
      <c r="D5" s="24"/>
    </row>
    <row r="6" spans="1:4" ht="21" customHeight="1" x14ac:dyDescent="0.25">
      <c r="A6" s="12"/>
      <c r="B6" s="13"/>
      <c r="C6" s="13"/>
      <c r="D6" s="13"/>
    </row>
    <row r="7" spans="1:4" x14ac:dyDescent="0.25">
      <c r="D7" s="14" t="s">
        <v>41</v>
      </c>
    </row>
    <row r="8" spans="1:4" ht="51" customHeight="1" x14ac:dyDescent="0.25">
      <c r="A8" s="19" t="s">
        <v>0</v>
      </c>
      <c r="B8" s="20" t="s">
        <v>1</v>
      </c>
      <c r="C8" s="20" t="s">
        <v>2</v>
      </c>
      <c r="D8" s="20"/>
    </row>
    <row r="9" spans="1:4" ht="15.6" hidden="1" x14ac:dyDescent="0.25">
      <c r="A9" s="19"/>
      <c r="B9" s="20"/>
      <c r="C9" s="2" t="s">
        <v>3</v>
      </c>
      <c r="D9" s="2" t="s">
        <v>4</v>
      </c>
    </row>
    <row r="10" spans="1:4" ht="15.6" x14ac:dyDescent="0.25">
      <c r="A10" s="3">
        <v>1</v>
      </c>
      <c r="B10" s="3">
        <v>2</v>
      </c>
      <c r="C10" s="3">
        <v>3</v>
      </c>
      <c r="D10" s="3">
        <v>4</v>
      </c>
    </row>
    <row r="11" spans="1:4" ht="15.6" x14ac:dyDescent="0.25">
      <c r="A11" s="4" t="s">
        <v>5</v>
      </c>
      <c r="B11" s="5" t="s">
        <v>6</v>
      </c>
      <c r="C11" s="6">
        <f>SUM(C12+C17+C22+C27)</f>
        <v>40000000</v>
      </c>
      <c r="D11" s="6">
        <f>SUM(D12+D17+D22+D27)</f>
        <v>28000000</v>
      </c>
    </row>
    <row r="12" spans="1:4" ht="22.5" customHeight="1" x14ac:dyDescent="0.25">
      <c r="A12" s="4" t="s">
        <v>7</v>
      </c>
      <c r="B12" s="7" t="s">
        <v>8</v>
      </c>
      <c r="C12" s="6">
        <f>SUM(C13+C15)</f>
        <v>98247000</v>
      </c>
      <c r="D12" s="6">
        <f>SUM(D13+D15)</f>
        <v>40700000</v>
      </c>
    </row>
    <row r="13" spans="1:4" ht="31.2" x14ac:dyDescent="0.25">
      <c r="A13" s="8" t="s">
        <v>9</v>
      </c>
      <c r="B13" s="9" t="s">
        <v>10</v>
      </c>
      <c r="C13" s="11">
        <f>SUM(C14)</f>
        <v>254553000</v>
      </c>
      <c r="D13" s="11">
        <f>SUM(D14)</f>
        <v>197577000</v>
      </c>
    </row>
    <row r="14" spans="1:4" ht="39.75" customHeight="1" x14ac:dyDescent="0.25">
      <c r="A14" s="3" t="s">
        <v>11</v>
      </c>
      <c r="B14" s="9" t="s">
        <v>12</v>
      </c>
      <c r="C14" s="11">
        <v>254553000</v>
      </c>
      <c r="D14" s="11">
        <v>197577000</v>
      </c>
    </row>
    <row r="15" spans="1:4" ht="31.2" x14ac:dyDescent="0.25">
      <c r="A15" s="8" t="s">
        <v>13</v>
      </c>
      <c r="B15" s="9" t="s">
        <v>14</v>
      </c>
      <c r="C15" s="11">
        <f>SUM(C16)</f>
        <v>-156306000</v>
      </c>
      <c r="D15" s="11">
        <f>SUM(D16)</f>
        <v>-156877000</v>
      </c>
    </row>
    <row r="16" spans="1:4" ht="34.5" customHeight="1" x14ac:dyDescent="0.25">
      <c r="A16" s="3" t="s">
        <v>15</v>
      </c>
      <c r="B16" s="9" t="s">
        <v>16</v>
      </c>
      <c r="C16" s="11">
        <v>-156306000</v>
      </c>
      <c r="D16" s="11">
        <v>-156877000</v>
      </c>
    </row>
    <row r="17" spans="1:4" ht="31.2" x14ac:dyDescent="0.25">
      <c r="A17" s="4" t="s">
        <v>17</v>
      </c>
      <c r="B17" s="7" t="s">
        <v>18</v>
      </c>
      <c r="C17" s="6">
        <v>-83316000</v>
      </c>
      <c r="D17" s="6">
        <v>-20818000</v>
      </c>
    </row>
    <row r="18" spans="1:4" ht="37.5" customHeight="1" x14ac:dyDescent="0.25">
      <c r="A18" s="3" t="s">
        <v>19</v>
      </c>
      <c r="B18" s="10" t="s">
        <v>20</v>
      </c>
      <c r="C18" s="11">
        <v>0</v>
      </c>
      <c r="D18" s="11">
        <v>0</v>
      </c>
    </row>
    <row r="19" spans="1:4" ht="51.75" customHeight="1" x14ac:dyDescent="0.25">
      <c r="A19" s="3" t="s">
        <v>21</v>
      </c>
      <c r="B19" s="10" t="s">
        <v>22</v>
      </c>
      <c r="C19" s="11">
        <v>0</v>
      </c>
      <c r="D19" s="11">
        <v>0</v>
      </c>
    </row>
    <row r="20" spans="1:4" ht="46.8" x14ac:dyDescent="0.25">
      <c r="A20" s="8" t="s">
        <v>23</v>
      </c>
      <c r="B20" s="9" t="s">
        <v>24</v>
      </c>
      <c r="C20" s="11">
        <v>-83316000</v>
      </c>
      <c r="D20" s="11">
        <v>-20818000</v>
      </c>
    </row>
    <row r="21" spans="1:4" ht="49.5" customHeight="1" x14ac:dyDescent="0.25">
      <c r="A21" s="3" t="s">
        <v>25</v>
      </c>
      <c r="B21" s="9" t="s">
        <v>26</v>
      </c>
      <c r="C21" s="11">
        <v>-83316000</v>
      </c>
      <c r="D21" s="11">
        <v>-20818000</v>
      </c>
    </row>
    <row r="22" spans="1:4" ht="20.25" customHeight="1" x14ac:dyDescent="0.25">
      <c r="A22" s="4" t="s">
        <v>27</v>
      </c>
      <c r="B22" s="7" t="s">
        <v>28</v>
      </c>
      <c r="C22" s="6">
        <f>SUM(C25-C23)</f>
        <v>24098440</v>
      </c>
      <c r="D22" s="6">
        <f>SUM(D25-D23)</f>
        <v>8118000</v>
      </c>
    </row>
    <row r="23" spans="1:4" ht="15.6" x14ac:dyDescent="0.25">
      <c r="A23" s="3" t="s">
        <v>29</v>
      </c>
      <c r="B23" s="9" t="s">
        <v>30</v>
      </c>
      <c r="C23" s="11">
        <f>SUM(C24)</f>
        <v>33575562.829999998</v>
      </c>
      <c r="D23" s="11">
        <f>SUM(D24)</f>
        <v>25457562.829999998</v>
      </c>
    </row>
    <row r="24" spans="1:4" ht="31.2" x14ac:dyDescent="0.25">
      <c r="A24" s="3" t="s">
        <v>31</v>
      </c>
      <c r="B24" s="9" t="s">
        <v>32</v>
      </c>
      <c r="C24" s="11">
        <v>33575562.829999998</v>
      </c>
      <c r="D24" s="11">
        <v>25457562.829999998</v>
      </c>
    </row>
    <row r="25" spans="1:4" ht="15.6" x14ac:dyDescent="0.25">
      <c r="A25" s="3" t="s">
        <v>33</v>
      </c>
      <c r="B25" s="9" t="s">
        <v>34</v>
      </c>
      <c r="C25" s="11">
        <f>SUM(C26)</f>
        <v>57674002.829999998</v>
      </c>
      <c r="D25" s="11">
        <f>SUM(D26)</f>
        <v>33575562.829999998</v>
      </c>
    </row>
    <row r="26" spans="1:4" ht="31.2" x14ac:dyDescent="0.25">
      <c r="A26" s="3" t="s">
        <v>35</v>
      </c>
      <c r="B26" s="9" t="s">
        <v>36</v>
      </c>
      <c r="C26" s="11">
        <v>57674002.829999998</v>
      </c>
      <c r="D26" s="11">
        <f>SUM(C24)</f>
        <v>33575562.829999998</v>
      </c>
    </row>
    <row r="27" spans="1:4" ht="31.2" x14ac:dyDescent="0.25">
      <c r="A27" s="4" t="s">
        <v>42</v>
      </c>
      <c r="B27" s="15" t="s">
        <v>43</v>
      </c>
      <c r="C27" s="18">
        <f>SUM(C28)</f>
        <v>970560</v>
      </c>
      <c r="D27" s="18">
        <f>SUM(D28)</f>
        <v>0</v>
      </c>
    </row>
    <row r="28" spans="1:4" ht="31.2" x14ac:dyDescent="0.25">
      <c r="A28" s="3" t="s">
        <v>44</v>
      </c>
      <c r="B28" s="16" t="s">
        <v>45</v>
      </c>
      <c r="C28" s="17">
        <f>SUM(C29)</f>
        <v>970560</v>
      </c>
      <c r="D28" s="17">
        <f>SUM(D29)</f>
        <v>0</v>
      </c>
    </row>
    <row r="29" spans="1:4" ht="31.2" x14ac:dyDescent="0.25">
      <c r="A29" s="3" t="s">
        <v>46</v>
      </c>
      <c r="B29" s="16" t="s">
        <v>47</v>
      </c>
      <c r="C29" s="17">
        <v>970560</v>
      </c>
      <c r="D29" s="17">
        <v>0</v>
      </c>
    </row>
  </sheetData>
  <mergeCells count="7">
    <mergeCell ref="A8:A9"/>
    <mergeCell ref="B8:B9"/>
    <mergeCell ref="C8:D8"/>
    <mergeCell ref="C1:D1"/>
    <mergeCell ref="C2:D2"/>
    <mergeCell ref="C3:D3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dcterms:created xsi:type="dcterms:W3CDTF">2023-10-12T08:04:50Z</dcterms:created>
  <dcterms:modified xsi:type="dcterms:W3CDTF">2023-12-25T12:23:44Z</dcterms:modified>
</cp:coreProperties>
</file>